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50" i="1"/>
  <c r="J50"/>
  <c r="I50"/>
  <c r="H50"/>
  <c r="G50"/>
  <c r="K49"/>
  <c r="I49"/>
  <c r="K48"/>
  <c r="I48"/>
  <c r="J22" i="3" l="1"/>
  <c r="G22"/>
  <c r="H22"/>
  <c r="I22"/>
  <c r="J24" i="2"/>
  <c r="G24"/>
  <c r="K47" i="1"/>
  <c r="I47"/>
  <c r="I23" i="2"/>
  <c r="I22"/>
  <c r="I24" s="1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tchctt ngay2/3/2015</t>
        </r>
      </text>
    </comment>
  </commentList>
</comments>
</file>

<file path=xl/sharedStrings.xml><?xml version="1.0" encoding="utf-8"?>
<sst xmlns="http://schemas.openxmlformats.org/spreadsheetml/2006/main" count="362" uniqueCount="147">
  <si>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</si>
  <si>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</si>
  <si>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</si>
  <si>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</si>
  <si>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</si>
  <si>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</si>
  <si>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</si>
  <si>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</si>
  <si>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</si>
  <si>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</si>
  <si>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</si>
  <si>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</si>
  <si>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</si>
  <si>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</si>
  <si>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</si>
  <si>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</si>
  <si>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</si>
  <si>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</si>
  <si>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</si>
  <si>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</si>
  <si>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</si>
  <si>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</si>
  <si>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</si>
  <si>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</si>
  <si>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</si>
  <si>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</si>
  <si>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</si>
  <si>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</si>
  <si>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</si>
  <si>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</si>
  <si>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</si>
  <si>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</si>
  <si>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</si>
  <si>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</si>
  <si>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</si>
  <si>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</si>
  <si>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</si>
  <si>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</si>
  <si>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</si>
  <si>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</si>
  <si>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</si>
  <si>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</si>
  <si>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</si>
  <si>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</si>
  <si>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</si>
  <si>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</si>
  <si>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</si>
  <si>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</si>
  <si>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</si>
  <si>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</si>
  <si>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</si>
  <si>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</si>
  <si>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</si>
  <si>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</si>
  <si>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</si>
  <si>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</si>
  <si>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</si>
  <si>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</si>
  <si>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</si>
  <si>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</si>
  <si>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</si>
  <si>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</si>
  <si>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</si>
  <si>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</si>
  <si>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</si>
  <si>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</si>
  <si>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</si>
  <si>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</si>
  <si>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</si>
  <si>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</si>
  <si>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</si>
  <si>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</si>
  <si>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</si>
  <si>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</si>
  <si>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</si>
  <si>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</si>
  <si>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</si>
  <si>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</si>
  <si>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</si>
  <si>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</si>
  <si>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</si>
  <si>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</si>
  <si>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</si>
  <si>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</si>
  <si>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</si>
  <si>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</si>
  <si>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</si>
  <si>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</si>
  <si>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</si>
  <si>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</si>
  <si>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</si>
  <si>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</si>
  <si>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</si>
  <si>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</si>
  <si>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</si>
  <si>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</si>
  <si>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</si>
  <si>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</si>
  <si>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</si>
  <si>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</si>
  <si>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</si>
  <si>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</si>
  <si>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</si>
  <si>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</si>
  <si>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</si>
  <si>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</si>
  <si>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</si>
  <si>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</si>
  <si>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</si>
  <si>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</si>
  <si>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</si>
  <si>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</si>
  <si>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</si>
  <si>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</si>
  <si>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</si>
  <si>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</si>
  <si>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</si>
  <si>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</si>
  <si>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</si>
  <si>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</si>
  <si>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</si>
  <si>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</si>
  <si>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</si>
  <si>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</si>
  <si>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</si>
  <si>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</si>
  <si>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Đinh Hồng Minh</t>
  </si>
  <si>
    <t>BIÊN BẢN KIỂM KÊ TÀI SẢN QUẢN TRỊ NĂM 2015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</si>
  <si>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</si>
  <si>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</si>
  <si>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</si>
  <si>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</si>
  <si>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</si>
  <si>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</si>
  <si>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</si>
  <si>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</si>
  <si>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</si>
  <si>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</si>
  <si>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</si>
  <si>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</si>
  <si>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</si>
  <si>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TRƯỞNG  PHÒNG</t>
  </si>
  <si>
    <t>UBND THÀNH PHỐ Hồ CHÍ MINH</t>
  </si>
  <si>
    <t>UBND THÀNH PHỐ HỒ CHÍ MINH</t>
  </si>
  <si>
    <t>Bàn Hội trường</t>
  </si>
  <si>
    <t>TT -TV</t>
  </si>
  <si>
    <t>Kệ thép lỗ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</si>
</sst>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14" fontId="6" fillId="0" borderId="8" xfId="0" applyNumberFormat="1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quotePrefix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10" fillId="6" borderId="8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3" fontId="10" fillId="6" borderId="8" xfId="0" applyNumberFormat="1" applyFont="1" applyFill="1" applyBorder="1" applyAlignment="1">
      <alignment vertical="center"/>
    </xf>
    <xf numFmtId="0" fontId="10" fillId="6" borderId="8" xfId="0" applyFont="1" applyFill="1" applyBorder="1" applyAlignment="1">
      <alignment horizontal="center" vertical="center"/>
    </xf>
    <xf numFmtId="3" fontId="8" fillId="6" borderId="8" xfId="0" applyNumberFormat="1" applyFont="1" applyFill="1" applyBorder="1" applyAlignment="1">
      <alignment vertical="center"/>
    </xf>
    <xf numFmtId="0" fontId="8" fillId="6" borderId="8" xfId="0" quotePrefix="1" applyFont="1" applyFill="1" applyBorder="1" applyAlignment="1">
      <alignment horizontal="center" vertic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  <xf numFmtId="0" fontId="15" fillId="0" borderId="8" xfId="0" applyFont="1" applyFill="1" applyBorder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49" workbookViewId="0">
      <selection activeCell="K51" sqref="K51"/>
    </sheetView>
  </sheetViews>
  <sheetFormatPr defaultRowHeight="1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>
      <c r="A1" s="123" t="s">
        <v>143</v>
      </c>
      <c r="B1" s="123"/>
      <c r="C1" s="123"/>
      <c r="D1" s="123"/>
      <c r="E1" s="123"/>
      <c r="F1" s="123"/>
      <c r="G1" s="1"/>
      <c r="H1" s="124" t="s">
        <v>0</v>
      </c>
      <c r="I1" s="124"/>
      <c r="J1" s="124"/>
      <c r="K1" s="124"/>
      <c r="L1" s="124"/>
    </row>
    <row r="2" spans="1:12" ht="16.5">
      <c r="A2" s="124" t="s">
        <v>88</v>
      </c>
      <c r="B2" s="124"/>
      <c r="C2" s="124"/>
      <c r="D2" s="124"/>
      <c r="E2" s="124"/>
      <c r="F2" s="124"/>
      <c r="G2" s="1"/>
      <c r="H2" s="117" t="s">
        <v>1</v>
      </c>
      <c r="I2" s="117"/>
      <c r="J2" s="117"/>
      <c r="K2" s="117"/>
      <c r="L2" s="117"/>
    </row>
    <row r="3" spans="1:12" ht="16.5">
      <c r="A3" s="124" t="s">
        <v>85</v>
      </c>
      <c r="B3" s="124"/>
      <c r="C3" s="124"/>
      <c r="D3" s="124"/>
      <c r="E3" s="124"/>
      <c r="F3" s="124"/>
      <c r="G3" s="1"/>
      <c r="H3" s="66"/>
      <c r="I3" s="66"/>
      <c r="J3" s="66"/>
      <c r="K3" s="66"/>
      <c r="L3" s="66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17" t="s">
        <v>86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6.5" customHeight="1">
      <c r="A6" s="117" t="s">
        <v>89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6.5" customHeight="1">
      <c r="A7" s="141" t="s">
        <v>128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12" ht="16.5" customHeight="1">
      <c r="A8" s="141" t="s">
        <v>90</v>
      </c>
      <c r="B8" s="141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ht="16.5" customHeight="1">
      <c r="A9" s="118" t="s">
        <v>91</v>
      </c>
      <c r="B9" s="118"/>
      <c r="C9" s="66"/>
      <c r="D9" s="65" t="s">
        <v>92</v>
      </c>
      <c r="E9" s="66"/>
      <c r="F9" s="118" t="s">
        <v>93</v>
      </c>
      <c r="G9" s="118"/>
      <c r="H9" s="65"/>
      <c r="I9" s="65" t="s">
        <v>94</v>
      </c>
      <c r="J9" s="118" t="s">
        <v>95</v>
      </c>
      <c r="K9" s="118"/>
      <c r="L9" s="118"/>
    </row>
    <row r="10" spans="1:12" ht="16.5" customHeight="1">
      <c r="A10" s="118" t="s">
        <v>96</v>
      </c>
      <c r="B10" s="118"/>
      <c r="C10" s="66"/>
      <c r="D10" s="65" t="s">
        <v>92</v>
      </c>
      <c r="E10" s="66"/>
      <c r="F10" s="118" t="s">
        <v>97</v>
      </c>
      <c r="G10" s="118"/>
      <c r="H10" s="65"/>
      <c r="I10" s="65" t="s">
        <v>94</v>
      </c>
      <c r="J10" s="118" t="s">
        <v>98</v>
      </c>
      <c r="K10" s="118"/>
      <c r="L10" s="118"/>
    </row>
    <row r="11" spans="1:12" ht="16.5" customHeight="1">
      <c r="A11" s="118" t="s">
        <v>99</v>
      </c>
      <c r="B11" s="118"/>
      <c r="C11" s="66"/>
      <c r="D11" s="65" t="s">
        <v>92</v>
      </c>
      <c r="E11" s="66"/>
      <c r="F11" s="118" t="s">
        <v>100</v>
      </c>
      <c r="G11" s="118"/>
      <c r="H11" s="65"/>
      <c r="I11" s="65" t="s">
        <v>94</v>
      </c>
      <c r="J11" s="118" t="s">
        <v>101</v>
      </c>
      <c r="K11" s="118"/>
      <c r="L11" s="118"/>
    </row>
    <row r="12" spans="1:12" ht="16.5" customHeight="1">
      <c r="A12" s="118" t="s">
        <v>102</v>
      </c>
      <c r="B12" s="118"/>
      <c r="C12" s="66"/>
      <c r="D12" s="65" t="s">
        <v>92</v>
      </c>
      <c r="E12" s="66"/>
      <c r="F12" s="80" t="s">
        <v>103</v>
      </c>
      <c r="G12" s="80"/>
      <c r="H12" s="65"/>
      <c r="I12" s="65" t="s">
        <v>94</v>
      </c>
      <c r="J12" s="118" t="s">
        <v>104</v>
      </c>
      <c r="K12" s="118"/>
      <c r="L12" s="118"/>
    </row>
    <row r="13" spans="1:12" ht="16.5" customHeight="1">
      <c r="A13" s="118" t="s">
        <v>105</v>
      </c>
      <c r="B13" s="118"/>
      <c r="C13" s="66"/>
      <c r="D13" s="65" t="s">
        <v>92</v>
      </c>
      <c r="E13" s="66"/>
      <c r="F13" s="118" t="s">
        <v>106</v>
      </c>
      <c r="G13" s="118"/>
      <c r="H13" s="65"/>
      <c r="I13" s="65" t="s">
        <v>94</v>
      </c>
      <c r="J13" s="118" t="s">
        <v>104</v>
      </c>
      <c r="K13" s="118"/>
      <c r="L13" s="118"/>
    </row>
    <row r="14" spans="1:12" ht="16.5" customHeight="1">
      <c r="A14" s="118" t="s">
        <v>107</v>
      </c>
      <c r="B14" s="118"/>
      <c r="C14" s="66"/>
      <c r="D14" s="65" t="s">
        <v>92</v>
      </c>
      <c r="E14" s="66"/>
      <c r="F14" s="118" t="s">
        <v>108</v>
      </c>
      <c r="G14" s="118"/>
      <c r="H14" s="65"/>
      <c r="I14" s="65" t="s">
        <v>94</v>
      </c>
      <c r="J14" s="118" t="s">
        <v>104</v>
      </c>
      <c r="K14" s="118"/>
      <c r="L14" s="118"/>
    </row>
    <row r="15" spans="1:12" ht="16.5" customHeight="1">
      <c r="A15" s="118" t="s">
        <v>109</v>
      </c>
      <c r="B15" s="118"/>
      <c r="C15" s="66"/>
      <c r="D15" s="65" t="s">
        <v>92</v>
      </c>
      <c r="E15" s="66"/>
      <c r="F15" s="118" t="s">
        <v>110</v>
      </c>
      <c r="G15" s="118"/>
      <c r="H15" s="65"/>
      <c r="I15" s="65" t="s">
        <v>94</v>
      </c>
      <c r="J15" s="118" t="s">
        <v>104</v>
      </c>
      <c r="K15" s="118"/>
      <c r="L15" s="118"/>
    </row>
    <row r="16" spans="1:12" ht="16.5" customHeight="1">
      <c r="A16" s="118" t="s">
        <v>111</v>
      </c>
      <c r="B16" s="118"/>
      <c r="C16" s="66"/>
      <c r="D16" s="65" t="s">
        <v>92</v>
      </c>
      <c r="E16" s="66"/>
      <c r="F16" s="118" t="s">
        <v>112</v>
      </c>
      <c r="G16" s="118"/>
      <c r="H16" s="65"/>
      <c r="I16" s="65" t="s">
        <v>94</v>
      </c>
      <c r="J16" s="118" t="s">
        <v>113</v>
      </c>
      <c r="K16" s="118"/>
      <c r="L16" s="118"/>
    </row>
    <row r="17" spans="1:12" ht="16.5" customHeight="1">
      <c r="A17" s="118" t="s">
        <v>114</v>
      </c>
      <c r="B17" s="118"/>
      <c r="C17" s="118"/>
      <c r="D17" s="118"/>
      <c r="E17" s="64"/>
      <c r="F17" s="64"/>
      <c r="G17" s="64"/>
      <c r="H17" s="64"/>
      <c r="I17" s="64"/>
      <c r="J17" s="64"/>
      <c r="K17" s="64"/>
      <c r="L17" s="64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25" t="s">
        <v>2</v>
      </c>
      <c r="B19" s="125" t="s">
        <v>3</v>
      </c>
      <c r="C19" s="125" t="s">
        <v>4</v>
      </c>
      <c r="D19" s="128" t="s">
        <v>5</v>
      </c>
      <c r="E19" s="128" t="s">
        <v>6</v>
      </c>
      <c r="F19" s="138" t="s">
        <v>7</v>
      </c>
      <c r="G19" s="125" t="s">
        <v>8</v>
      </c>
      <c r="H19" s="131" t="s">
        <v>9</v>
      </c>
      <c r="I19" s="132"/>
      <c r="J19" s="131" t="s">
        <v>10</v>
      </c>
      <c r="K19" s="132"/>
      <c r="L19" s="135" t="s">
        <v>11</v>
      </c>
    </row>
    <row r="20" spans="1:12">
      <c r="A20" s="126"/>
      <c r="B20" s="126"/>
      <c r="C20" s="126"/>
      <c r="D20" s="129"/>
      <c r="E20" s="129"/>
      <c r="F20" s="139"/>
      <c r="G20" s="126"/>
      <c r="H20" s="133"/>
      <c r="I20" s="134"/>
      <c r="J20" s="133"/>
      <c r="K20" s="134"/>
      <c r="L20" s="136"/>
    </row>
    <row r="21" spans="1:12">
      <c r="A21" s="127"/>
      <c r="B21" s="127"/>
      <c r="C21" s="127"/>
      <c r="D21" s="130"/>
      <c r="E21" s="130"/>
      <c r="F21" s="140"/>
      <c r="G21" s="127"/>
      <c r="H21" s="2" t="s">
        <v>12</v>
      </c>
      <c r="I21" s="3" t="s">
        <v>13</v>
      </c>
      <c r="J21" s="2" t="s">
        <v>12</v>
      </c>
      <c r="K21" s="3" t="s">
        <v>13</v>
      </c>
      <c r="L21" s="137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>
      <c r="A47" s="52">
        <v>25</v>
      </c>
      <c r="B47" s="53" t="s">
        <v>82</v>
      </c>
      <c r="C47" s="54" t="s">
        <v>83</v>
      </c>
      <c r="D47" s="55">
        <v>2013</v>
      </c>
      <c r="E47" s="55" t="s">
        <v>84</v>
      </c>
      <c r="F47" s="54" t="s">
        <v>24</v>
      </c>
      <c r="G47" s="56">
        <v>3000000</v>
      </c>
      <c r="H47" s="54">
        <v>1</v>
      </c>
      <c r="I47" s="57">
        <f>G47*H47</f>
        <v>3000000</v>
      </c>
      <c r="J47" s="54">
        <v>1</v>
      </c>
      <c r="K47" s="57">
        <f>J47*G47</f>
        <v>3000000</v>
      </c>
      <c r="L47" s="58">
        <v>41708</v>
      </c>
    </row>
    <row r="48" spans="1:12">
      <c r="A48" s="115">
        <v>26</v>
      </c>
      <c r="B48" s="108" t="s">
        <v>144</v>
      </c>
      <c r="C48" s="109">
        <v>5001106</v>
      </c>
      <c r="D48" s="110">
        <v>2004</v>
      </c>
      <c r="E48" s="110" t="s">
        <v>145</v>
      </c>
      <c r="F48" s="111" t="s">
        <v>24</v>
      </c>
      <c r="G48" s="112">
        <v>2730000</v>
      </c>
      <c r="H48" s="113">
        <v>1</v>
      </c>
      <c r="I48" s="114">
        <f t="shared" ref="I48" si="2">G48*H48</f>
        <v>2730000</v>
      </c>
      <c r="J48" s="113">
        <v>1</v>
      </c>
      <c r="K48" s="114">
        <f t="shared" ref="K48" si="3">J48*G48</f>
        <v>2730000</v>
      </c>
      <c r="L48" s="111"/>
    </row>
    <row r="49" spans="1:12">
      <c r="A49" s="115">
        <v>27</v>
      </c>
      <c r="B49" s="108" t="s">
        <v>146</v>
      </c>
      <c r="C49" s="109">
        <v>5000707</v>
      </c>
      <c r="D49" s="110">
        <v>2000</v>
      </c>
      <c r="E49" s="110" t="s">
        <v>145</v>
      </c>
      <c r="F49" s="111" t="s">
        <v>24</v>
      </c>
      <c r="G49" s="112">
        <v>1600000</v>
      </c>
      <c r="H49" s="113">
        <v>2</v>
      </c>
      <c r="I49" s="114">
        <f>G49*H49</f>
        <v>3200000</v>
      </c>
      <c r="J49" s="113">
        <v>2</v>
      </c>
      <c r="K49" s="114">
        <f>J49*G49</f>
        <v>3200000</v>
      </c>
      <c r="L49" s="168"/>
    </row>
    <row r="50" spans="1:12">
      <c r="A50" s="59"/>
      <c r="B50" s="120" t="s">
        <v>87</v>
      </c>
      <c r="C50" s="121"/>
      <c r="D50" s="121"/>
      <c r="E50" s="121"/>
      <c r="F50" s="122"/>
      <c r="G50" s="60">
        <f>SUM(G23:G49)</f>
        <v>46048999</v>
      </c>
      <c r="H50" s="61">
        <f>SUM(H23:H49)</f>
        <v>71</v>
      </c>
      <c r="I50" s="62">
        <f>SUM(I23:I49)</f>
        <v>98057699</v>
      </c>
      <c r="J50" s="61">
        <f>SUM(J23:J49)</f>
        <v>71</v>
      </c>
      <c r="K50" s="62">
        <f>SUM(K23:K49)</f>
        <v>98057699</v>
      </c>
      <c r="L50" s="63"/>
    </row>
    <row r="51" spans="1:12">
      <c r="A51" s="94"/>
      <c r="B51" s="95"/>
      <c r="C51" s="95"/>
      <c r="D51" s="95"/>
      <c r="E51" s="95"/>
      <c r="F51" s="95"/>
      <c r="G51" s="96"/>
      <c r="H51" s="97"/>
      <c r="I51" s="98"/>
      <c r="J51" s="97"/>
      <c r="K51" s="98"/>
      <c r="L51" s="99"/>
    </row>
    <row r="52" spans="1:12" ht="16.5">
      <c r="A52" s="117" t="s">
        <v>115</v>
      </c>
      <c r="B52" s="117"/>
      <c r="C52" s="117"/>
      <c r="D52" s="1"/>
      <c r="E52" s="1"/>
      <c r="F52" s="1"/>
      <c r="G52" s="1"/>
      <c r="H52" s="1"/>
      <c r="I52" s="119" t="s">
        <v>140</v>
      </c>
      <c r="J52" s="119"/>
      <c r="K52" s="119"/>
      <c r="L52" s="119"/>
    </row>
    <row r="53" spans="1:12" ht="16.5">
      <c r="A53" s="117" t="s">
        <v>116</v>
      </c>
      <c r="B53" s="117"/>
      <c r="C53" s="117"/>
      <c r="D53" s="117" t="s">
        <v>117</v>
      </c>
      <c r="E53" s="117"/>
      <c r="F53" s="117"/>
      <c r="G53" s="117"/>
      <c r="H53" s="1"/>
      <c r="I53" s="92"/>
      <c r="J53" s="117" t="s">
        <v>76</v>
      </c>
      <c r="K53" s="117"/>
      <c r="L53" s="117"/>
    </row>
    <row r="54" spans="1:12" ht="16.5">
      <c r="A54" s="1"/>
      <c r="B54" s="1"/>
      <c r="C54" s="1"/>
      <c r="D54" s="116" t="s">
        <v>118</v>
      </c>
      <c r="E54" s="116"/>
      <c r="F54" s="116"/>
      <c r="G54" s="116"/>
      <c r="H54" s="116"/>
      <c r="I54" s="116"/>
      <c r="J54" s="1"/>
      <c r="K54" s="1"/>
      <c r="L54" s="1"/>
    </row>
    <row r="55" spans="1:12" ht="16.5">
      <c r="A55" s="1"/>
      <c r="B55" s="1"/>
      <c r="C55" s="1"/>
      <c r="D55" s="116" t="s">
        <v>119</v>
      </c>
      <c r="E55" s="116"/>
      <c r="F55" s="116"/>
      <c r="G55" s="116"/>
      <c r="H55" s="116"/>
      <c r="I55" s="116"/>
      <c r="J55" s="1"/>
      <c r="K55" s="1"/>
      <c r="L55" s="1"/>
    </row>
    <row r="56" spans="1:12" ht="16.5">
      <c r="A56" s="1"/>
      <c r="B56" s="1"/>
      <c r="C56" s="1"/>
      <c r="D56" s="116" t="s">
        <v>120</v>
      </c>
      <c r="E56" s="116"/>
      <c r="F56" s="116"/>
      <c r="G56" s="116"/>
      <c r="H56" s="116"/>
      <c r="I56" s="116"/>
      <c r="J56" s="1"/>
      <c r="K56" s="1"/>
      <c r="L56" s="1"/>
    </row>
    <row r="57" spans="1:12" ht="16.5">
      <c r="A57" s="1"/>
      <c r="B57" s="1"/>
      <c r="C57" s="1"/>
      <c r="D57" s="116" t="s">
        <v>121</v>
      </c>
      <c r="E57" s="116"/>
      <c r="F57" s="116"/>
      <c r="G57" s="116"/>
      <c r="H57" s="116"/>
      <c r="I57" s="116"/>
      <c r="J57" s="1"/>
      <c r="K57" s="1"/>
      <c r="L57" s="1"/>
    </row>
    <row r="58" spans="1:12" ht="16.5">
      <c r="A58" s="117" t="s">
        <v>122</v>
      </c>
      <c r="B58" s="117"/>
      <c r="C58" s="117"/>
      <c r="D58" s="116" t="s">
        <v>123</v>
      </c>
      <c r="E58" s="116"/>
      <c r="F58" s="116"/>
      <c r="G58" s="116"/>
      <c r="H58" s="116"/>
      <c r="I58" s="116"/>
      <c r="J58" s="117" t="s">
        <v>126</v>
      </c>
      <c r="K58" s="117"/>
      <c r="L58" s="117"/>
    </row>
    <row r="59" spans="1:12" ht="16.5">
      <c r="A59" s="1"/>
      <c r="B59" s="1"/>
      <c r="C59" s="1"/>
      <c r="D59" s="116" t="s">
        <v>124</v>
      </c>
      <c r="E59" s="116"/>
      <c r="F59" s="116"/>
      <c r="G59" s="116"/>
      <c r="H59" s="116"/>
      <c r="I59" s="116"/>
      <c r="J59" s="1"/>
      <c r="K59" s="1"/>
      <c r="L59" s="1"/>
    </row>
    <row r="60" spans="1:12" ht="16.5">
      <c r="A60" s="1"/>
      <c r="B60" s="1"/>
      <c r="C60" s="1"/>
      <c r="D60" s="116" t="s">
        <v>125</v>
      </c>
      <c r="E60" s="116"/>
      <c r="F60" s="116"/>
      <c r="G60" s="116"/>
      <c r="H60" s="116"/>
      <c r="I60" s="116"/>
      <c r="J60" s="1"/>
      <c r="K60" s="1"/>
      <c r="L60" s="1"/>
    </row>
    <row r="61" spans="1:12" ht="17.25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52:C52"/>
    <mergeCell ref="I52:L52"/>
    <mergeCell ref="B50:F50"/>
    <mergeCell ref="J58:L58"/>
    <mergeCell ref="A53:C53"/>
    <mergeCell ref="D53:G53"/>
    <mergeCell ref="J53:L53"/>
    <mergeCell ref="D54:I54"/>
    <mergeCell ref="D55:I55"/>
    <mergeCell ref="D59:I59"/>
    <mergeCell ref="D60:I60"/>
    <mergeCell ref="D56:I56"/>
    <mergeCell ref="D57:I57"/>
    <mergeCell ref="A58:C58"/>
    <mergeCell ref="D58:I58"/>
  </mergeCells>
  <conditionalFormatting sqref="A19:K22 G23:L51 C23:F49 A23:B51">
    <cfRule type="cellIs" dxfId="7" priority="20" operator="equal">
      <formula>"Thanh lý"</formula>
    </cfRule>
  </conditionalFormatting>
  <conditionalFormatting sqref="A19:K22 G23:L51 C23:F49 A23:B51">
    <cfRule type="cellIs" dxfId="6" priority="19" operator="equal">
      <formula>"Thanh lý 2013"</formula>
    </cfRule>
  </conditionalFormatting>
  <conditionalFormatting sqref="B48:L49">
    <cfRule type="cellIs" dxfId="5" priority="4" operator="equal">
      <formula>"Thanh lý"</formula>
    </cfRule>
  </conditionalFormatting>
  <conditionalFormatting sqref="B48:L49">
    <cfRule type="cellIs" dxfId="4" priority="3" operator="equal">
      <formula>"Thanh lý 2013"</formula>
    </cfRule>
  </conditionalFormatting>
  <conditionalFormatting sqref="B49:K49">
    <cfRule type="cellIs" dxfId="3" priority="2" operator="equal">
      <formula>"Thanh lý"</formula>
    </cfRule>
  </conditionalFormatting>
  <conditionalFormatting sqref="B49:K49">
    <cfRule type="cellIs" dxfId="1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7" workbookViewId="0">
      <selection activeCell="E37" sqref="E37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855468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1" style="17" customWidth="1"/>
    <col min="10" max="10" width="10.140625" style="17" customWidth="1"/>
    <col min="11" max="11" width="7.85546875" style="17" customWidth="1"/>
    <col min="12" max="12" width="9.28515625" style="17" customWidth="1"/>
    <col min="13" max="13" width="8.140625" style="17" customWidth="1"/>
    <col min="14" max="14" width="9.28515625" style="17" customWidth="1"/>
    <col min="15" max="16384" width="9.140625" style="17"/>
  </cols>
  <sheetData>
    <row r="1" spans="1:14" ht="16.5">
      <c r="A1" s="119" t="s">
        <v>142</v>
      </c>
      <c r="B1" s="119"/>
      <c r="C1" s="119"/>
      <c r="D1" s="119"/>
      <c r="E1" s="119"/>
      <c r="F1" s="1"/>
      <c r="G1" s="1"/>
      <c r="H1" s="117" t="s">
        <v>0</v>
      </c>
      <c r="I1" s="117"/>
      <c r="J1" s="117"/>
      <c r="K1" s="117"/>
      <c r="L1" s="117"/>
      <c r="M1" s="117"/>
      <c r="N1" s="117"/>
    </row>
    <row r="2" spans="1:14" ht="16.5">
      <c r="A2" s="117" t="s">
        <v>88</v>
      </c>
      <c r="B2" s="117"/>
      <c r="C2" s="117"/>
      <c r="D2" s="117"/>
      <c r="E2" s="117"/>
      <c r="F2" s="1"/>
      <c r="G2" s="1"/>
      <c r="H2" s="117" t="s">
        <v>1</v>
      </c>
      <c r="I2" s="117"/>
      <c r="J2" s="117"/>
      <c r="K2" s="117"/>
      <c r="L2" s="117"/>
      <c r="M2" s="117"/>
      <c r="N2" s="117"/>
    </row>
    <row r="3" spans="1:14" ht="16.5">
      <c r="A3" s="117" t="s">
        <v>85</v>
      </c>
      <c r="B3" s="117"/>
      <c r="C3" s="117"/>
      <c r="D3" s="117"/>
      <c r="E3" s="117"/>
      <c r="F3" s="1"/>
      <c r="G3" s="1"/>
      <c r="H3" s="77"/>
      <c r="I3" s="77"/>
      <c r="J3" s="77"/>
      <c r="K3" s="77"/>
      <c r="L3" s="77"/>
      <c r="M3" s="77"/>
      <c r="N3" s="7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2"/>
    </row>
    <row r="5" spans="1:14" ht="16.5">
      <c r="A5" s="117" t="s">
        <v>127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16.5">
      <c r="A6" s="117" t="s">
        <v>89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s="82" customFormat="1" ht="16.5">
      <c r="A7" s="153" t="s">
        <v>128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77"/>
      <c r="N7" s="77"/>
    </row>
    <row r="8" spans="1:14" s="82" customFormat="1" ht="16.5">
      <c r="A8" s="141" t="s">
        <v>90</v>
      </c>
      <c r="B8" s="141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s="82" customFormat="1" ht="16.5">
      <c r="A9" s="118" t="s">
        <v>91</v>
      </c>
      <c r="B9" s="118"/>
      <c r="C9" s="77"/>
      <c r="D9" s="77"/>
      <c r="E9" s="78" t="s">
        <v>92</v>
      </c>
      <c r="F9" s="79"/>
      <c r="G9" s="118" t="s">
        <v>93</v>
      </c>
      <c r="H9" s="118"/>
      <c r="I9" s="77"/>
      <c r="J9" s="78" t="s">
        <v>94</v>
      </c>
      <c r="K9" s="118" t="s">
        <v>95</v>
      </c>
      <c r="L9" s="118"/>
      <c r="M9" s="118"/>
      <c r="N9" s="118"/>
    </row>
    <row r="10" spans="1:14" s="82" customFormat="1" ht="16.5">
      <c r="A10" s="118" t="s">
        <v>96</v>
      </c>
      <c r="B10" s="118"/>
      <c r="C10" s="77"/>
      <c r="D10" s="77"/>
      <c r="E10" s="78" t="s">
        <v>92</v>
      </c>
      <c r="F10" s="79"/>
      <c r="G10" s="118" t="s">
        <v>97</v>
      </c>
      <c r="H10" s="118"/>
      <c r="I10" s="77"/>
      <c r="J10" s="78" t="s">
        <v>94</v>
      </c>
      <c r="K10" s="118" t="s">
        <v>98</v>
      </c>
      <c r="L10" s="118"/>
      <c r="M10" s="118"/>
      <c r="N10" s="118"/>
    </row>
    <row r="11" spans="1:14" s="82" customFormat="1" ht="16.5">
      <c r="A11" s="118" t="s">
        <v>99</v>
      </c>
      <c r="B11" s="118"/>
      <c r="C11" s="77"/>
      <c r="D11" s="77"/>
      <c r="E11" s="78" t="s">
        <v>92</v>
      </c>
      <c r="F11" s="79"/>
      <c r="G11" s="118" t="s">
        <v>100</v>
      </c>
      <c r="H11" s="118"/>
      <c r="I11" s="118"/>
      <c r="J11" s="78" t="s">
        <v>94</v>
      </c>
      <c r="K11" s="152" t="s">
        <v>101</v>
      </c>
      <c r="L11" s="152"/>
      <c r="M11" s="152"/>
      <c r="N11" s="152"/>
    </row>
    <row r="12" spans="1:14" s="82" customFormat="1" ht="16.5">
      <c r="A12" s="118" t="s">
        <v>102</v>
      </c>
      <c r="B12" s="118"/>
      <c r="C12" s="77"/>
      <c r="D12" s="77"/>
      <c r="E12" s="78" t="s">
        <v>92</v>
      </c>
      <c r="F12" s="79"/>
      <c r="G12" s="80" t="s">
        <v>103</v>
      </c>
      <c r="H12" s="80"/>
      <c r="I12" s="77"/>
      <c r="J12" s="78" t="s">
        <v>94</v>
      </c>
      <c r="K12" s="118" t="s">
        <v>104</v>
      </c>
      <c r="L12" s="118"/>
      <c r="M12" s="118"/>
      <c r="N12" s="118"/>
    </row>
    <row r="13" spans="1:14" s="82" customFormat="1" ht="16.5">
      <c r="A13" s="118" t="s">
        <v>105</v>
      </c>
      <c r="B13" s="118"/>
      <c r="C13" s="77"/>
      <c r="D13" s="77"/>
      <c r="E13" s="78" t="s">
        <v>92</v>
      </c>
      <c r="F13" s="79"/>
      <c r="G13" s="118" t="s">
        <v>106</v>
      </c>
      <c r="H13" s="118"/>
      <c r="I13" s="118"/>
      <c r="J13" s="78" t="s">
        <v>94</v>
      </c>
      <c r="K13" s="118" t="s">
        <v>104</v>
      </c>
      <c r="L13" s="118"/>
      <c r="M13" s="118"/>
      <c r="N13" s="118"/>
    </row>
    <row r="14" spans="1:14" s="82" customFormat="1" ht="16.5">
      <c r="A14" s="118" t="s">
        <v>107</v>
      </c>
      <c r="B14" s="118"/>
      <c r="C14" s="77"/>
      <c r="D14" s="77"/>
      <c r="E14" s="78" t="s">
        <v>92</v>
      </c>
      <c r="F14" s="79"/>
      <c r="G14" s="118" t="s">
        <v>108</v>
      </c>
      <c r="H14" s="118"/>
      <c r="I14" s="77"/>
      <c r="J14" s="78" t="s">
        <v>94</v>
      </c>
      <c r="K14" s="118" t="s">
        <v>104</v>
      </c>
      <c r="L14" s="118"/>
      <c r="M14" s="118"/>
      <c r="N14" s="118"/>
    </row>
    <row r="15" spans="1:14" s="82" customFormat="1" ht="16.5">
      <c r="A15" s="118" t="s">
        <v>109</v>
      </c>
      <c r="B15" s="118"/>
      <c r="C15" s="77"/>
      <c r="D15" s="77"/>
      <c r="E15" s="78" t="s">
        <v>92</v>
      </c>
      <c r="F15" s="79"/>
      <c r="G15" s="118" t="s">
        <v>110</v>
      </c>
      <c r="H15" s="118"/>
      <c r="I15" s="77"/>
      <c r="J15" s="78" t="s">
        <v>94</v>
      </c>
      <c r="K15" s="118" t="s">
        <v>104</v>
      </c>
      <c r="L15" s="118"/>
      <c r="M15" s="118"/>
      <c r="N15" s="118"/>
    </row>
    <row r="16" spans="1:14" s="82" customFormat="1" ht="16.5">
      <c r="A16" s="118" t="s">
        <v>111</v>
      </c>
      <c r="B16" s="118"/>
      <c r="C16" s="77"/>
      <c r="D16" s="77"/>
      <c r="E16" s="78" t="s">
        <v>92</v>
      </c>
      <c r="F16" s="79"/>
      <c r="G16" s="118" t="s">
        <v>112</v>
      </c>
      <c r="H16" s="118"/>
      <c r="I16" s="118"/>
      <c r="J16" s="78" t="s">
        <v>94</v>
      </c>
      <c r="K16" s="118" t="s">
        <v>113</v>
      </c>
      <c r="L16" s="118"/>
      <c r="M16" s="118"/>
      <c r="N16" s="118"/>
    </row>
    <row r="17" spans="1:14" ht="16.5">
      <c r="A17" s="88" t="s">
        <v>129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48" t="s">
        <v>2</v>
      </c>
      <c r="B19" s="148" t="s">
        <v>35</v>
      </c>
      <c r="C19" s="150" t="s">
        <v>36</v>
      </c>
      <c r="D19" s="150" t="s">
        <v>37</v>
      </c>
      <c r="E19" s="148" t="s">
        <v>38</v>
      </c>
      <c r="F19" s="148" t="s">
        <v>39</v>
      </c>
      <c r="G19" s="142" t="s">
        <v>40</v>
      </c>
      <c r="H19" s="143"/>
      <c r="I19" s="143"/>
      <c r="J19" s="144"/>
      <c r="K19" s="142" t="s">
        <v>10</v>
      </c>
      <c r="L19" s="143"/>
      <c r="M19" s="144"/>
      <c r="N19" s="135" t="s">
        <v>11</v>
      </c>
    </row>
    <row r="20" spans="1:14" ht="21">
      <c r="A20" s="149"/>
      <c r="B20" s="149"/>
      <c r="C20" s="151"/>
      <c r="D20" s="151"/>
      <c r="E20" s="149"/>
      <c r="F20" s="149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37"/>
    </row>
    <row r="21" spans="1:14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>
      <c r="A22" s="32">
        <v>1</v>
      </c>
      <c r="B22" s="33" t="s">
        <v>77</v>
      </c>
      <c r="C22" s="25"/>
      <c r="D22" s="25"/>
      <c r="E22" s="34" t="s">
        <v>78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1350000</v>
      </c>
      <c r="K22" s="36"/>
      <c r="L22" s="40"/>
      <c r="M22" s="38"/>
      <c r="N22" s="41"/>
    </row>
    <row r="23" spans="1:14">
      <c r="A23" s="32">
        <v>2</v>
      </c>
      <c r="B23" s="21" t="s">
        <v>79</v>
      </c>
      <c r="C23" s="42" t="s">
        <v>80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4375000</v>
      </c>
      <c r="K23" s="22"/>
      <c r="L23" s="23"/>
      <c r="M23" s="24"/>
      <c r="N23" s="41"/>
    </row>
    <row r="24" spans="1:14">
      <c r="A24" s="67"/>
      <c r="B24" s="145" t="s">
        <v>87</v>
      </c>
      <c r="C24" s="146"/>
      <c r="D24" s="146"/>
      <c r="E24" s="147"/>
      <c r="F24" s="68"/>
      <c r="G24" s="69">
        <f>SUM(G22:G23)</f>
        <v>2</v>
      </c>
      <c r="H24" s="70"/>
      <c r="I24" s="71">
        <f>SUM(I22:I23)</f>
        <v>12400000</v>
      </c>
      <c r="J24" s="72">
        <f>SUM(J22:J23)</f>
        <v>5725000</v>
      </c>
      <c r="K24" s="69"/>
      <c r="L24" s="70"/>
      <c r="M24" s="71"/>
      <c r="N24" s="73"/>
    </row>
    <row r="25" spans="1:14" s="93" customFormat="1">
      <c r="A25" s="101"/>
      <c r="B25" s="102"/>
      <c r="C25" s="102"/>
      <c r="D25" s="102"/>
      <c r="E25" s="102"/>
      <c r="F25" s="103"/>
      <c r="G25" s="102"/>
      <c r="H25" s="104"/>
      <c r="I25" s="105"/>
      <c r="J25" s="106"/>
      <c r="K25" s="102"/>
      <c r="L25" s="104"/>
      <c r="M25" s="105"/>
      <c r="N25" s="107"/>
    </row>
    <row r="26" spans="1:14" ht="16.5">
      <c r="A26" s="155" t="s">
        <v>115</v>
      </c>
      <c r="B26" s="155"/>
      <c r="C26" s="155"/>
      <c r="D26" s="155"/>
      <c r="E26" s="90"/>
      <c r="F26" s="90"/>
      <c r="G26" s="90"/>
      <c r="H26" s="124"/>
      <c r="I26" s="124"/>
      <c r="J26" s="124"/>
      <c r="K26" s="123" t="s">
        <v>130</v>
      </c>
      <c r="L26" s="123"/>
      <c r="M26" s="123"/>
      <c r="N26" s="123"/>
    </row>
    <row r="27" spans="1:14" ht="15.75">
      <c r="A27" s="124" t="s">
        <v>116</v>
      </c>
      <c r="B27" s="124"/>
      <c r="C27" s="124"/>
      <c r="D27" s="124"/>
      <c r="E27" s="156" t="s">
        <v>117</v>
      </c>
      <c r="F27" s="156"/>
      <c r="G27" s="156"/>
      <c r="H27" s="156"/>
      <c r="I27" s="82"/>
      <c r="J27" s="81"/>
      <c r="K27" s="124" t="s">
        <v>141</v>
      </c>
      <c r="L27" s="124"/>
      <c r="M27" s="124"/>
      <c r="N27" s="124"/>
    </row>
    <row r="28" spans="1:14">
      <c r="A28" s="82"/>
      <c r="B28" s="82"/>
      <c r="C28" s="82"/>
      <c r="D28" s="82"/>
      <c r="E28" s="154" t="s">
        <v>118</v>
      </c>
      <c r="F28" s="154"/>
      <c r="G28" s="154"/>
      <c r="H28" s="154"/>
      <c r="I28" s="154"/>
      <c r="J28" s="154"/>
      <c r="K28" s="82"/>
      <c r="L28" s="82"/>
      <c r="M28" s="82"/>
      <c r="N28" s="82"/>
    </row>
    <row r="29" spans="1:14">
      <c r="A29" s="82"/>
      <c r="B29" s="82"/>
      <c r="C29" s="82"/>
      <c r="D29" s="82"/>
      <c r="E29" s="154" t="s">
        <v>119</v>
      </c>
      <c r="F29" s="154"/>
      <c r="G29" s="154"/>
      <c r="H29" s="154"/>
      <c r="I29" s="154"/>
      <c r="J29" s="154"/>
      <c r="K29" s="82"/>
      <c r="L29" s="82"/>
      <c r="M29" s="82"/>
      <c r="N29" s="82"/>
    </row>
    <row r="30" spans="1:14">
      <c r="A30" s="82"/>
      <c r="B30" s="82"/>
      <c r="C30" s="82"/>
      <c r="D30" s="82"/>
      <c r="E30" s="154" t="s">
        <v>120</v>
      </c>
      <c r="F30" s="154"/>
      <c r="G30" s="154"/>
      <c r="H30" s="154"/>
      <c r="I30" s="154"/>
      <c r="J30" s="154"/>
      <c r="K30" s="82"/>
      <c r="L30" s="82"/>
      <c r="M30" s="82"/>
      <c r="N30" s="82"/>
    </row>
    <row r="31" spans="1:14">
      <c r="A31" s="82"/>
      <c r="B31" s="82"/>
      <c r="C31" s="82"/>
      <c r="D31" s="82"/>
      <c r="E31" s="154" t="s">
        <v>121</v>
      </c>
      <c r="F31" s="154"/>
      <c r="G31" s="154"/>
      <c r="H31" s="154"/>
      <c r="I31" s="154"/>
      <c r="J31" s="154"/>
      <c r="K31" s="82"/>
      <c r="L31" s="82"/>
      <c r="M31" s="82"/>
      <c r="N31" s="82"/>
    </row>
    <row r="32" spans="1:14" ht="15.75">
      <c r="A32" s="124" t="s">
        <v>122</v>
      </c>
      <c r="B32" s="124"/>
      <c r="C32" s="124"/>
      <c r="D32" s="124"/>
      <c r="E32" s="154" t="s">
        <v>123</v>
      </c>
      <c r="F32" s="154"/>
      <c r="G32" s="154"/>
      <c r="H32" s="154"/>
      <c r="I32" s="154"/>
      <c r="J32" s="154"/>
      <c r="K32" s="124" t="s">
        <v>126</v>
      </c>
      <c r="L32" s="124"/>
      <c r="M32" s="124"/>
      <c r="N32" s="124"/>
    </row>
    <row r="33" spans="1:14">
      <c r="A33" s="82"/>
      <c r="B33" s="82"/>
      <c r="C33" s="82"/>
      <c r="D33" s="82"/>
      <c r="E33" s="154" t="s">
        <v>124</v>
      </c>
      <c r="F33" s="154"/>
      <c r="G33" s="154"/>
      <c r="H33" s="154"/>
      <c r="I33" s="154"/>
      <c r="J33" s="154"/>
      <c r="K33" s="82"/>
      <c r="L33" s="82"/>
      <c r="M33" s="82"/>
      <c r="N33" s="82"/>
    </row>
    <row r="34" spans="1:14">
      <c r="A34" s="82"/>
      <c r="B34" s="82"/>
      <c r="C34" s="82"/>
      <c r="D34" s="82"/>
      <c r="E34" s="154" t="s">
        <v>125</v>
      </c>
      <c r="F34" s="154"/>
      <c r="G34" s="154"/>
      <c r="H34" s="154"/>
      <c r="I34" s="154"/>
      <c r="J34" s="154"/>
      <c r="K34" s="82"/>
      <c r="L34" s="82"/>
      <c r="M34" s="82"/>
      <c r="N34" s="82"/>
    </row>
  </sheetData>
  <mergeCells count="57"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5:B15"/>
    <mergeCell ref="G15:H15"/>
    <mergeCell ref="K15:N15"/>
    <mergeCell ref="A16:B16"/>
    <mergeCell ref="K16:N16"/>
    <mergeCell ref="G16:I16"/>
    <mergeCell ref="K12:N12"/>
    <mergeCell ref="A13:B13"/>
    <mergeCell ref="G13:I13"/>
    <mergeCell ref="K13:N13"/>
    <mergeCell ref="A14:B14"/>
    <mergeCell ref="G14:H14"/>
    <mergeCell ref="K14:N14"/>
    <mergeCell ref="A12:B12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G11:I11"/>
    <mergeCell ref="K19:M19"/>
    <mergeCell ref="N19:N20"/>
    <mergeCell ref="B24:E24"/>
    <mergeCell ref="A19:A20"/>
    <mergeCell ref="B19:B20"/>
    <mergeCell ref="C19:C20"/>
    <mergeCell ref="D19:D20"/>
    <mergeCell ref="E19:E20"/>
    <mergeCell ref="F19:F20"/>
    <mergeCell ref="G19:J19"/>
    <mergeCell ref="A6:N6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opLeftCell="A16" workbookViewId="0">
      <selection activeCell="A30" sqref="A30:C30"/>
    </sheetView>
  </sheetViews>
  <sheetFormatPr defaultRowHeight="1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83" customFormat="1" ht="15.75">
      <c r="A1" s="123" t="s">
        <v>142</v>
      </c>
      <c r="B1" s="123"/>
      <c r="C1" s="123"/>
      <c r="D1" s="123"/>
      <c r="G1" s="124" t="s">
        <v>0</v>
      </c>
      <c r="H1" s="124"/>
      <c r="I1" s="124"/>
      <c r="J1" s="124"/>
      <c r="K1" s="124"/>
    </row>
    <row r="2" spans="1:11" s="83" customFormat="1" ht="16.5">
      <c r="A2" s="124" t="s">
        <v>88</v>
      </c>
      <c r="B2" s="124"/>
      <c r="C2" s="124"/>
      <c r="D2" s="124"/>
      <c r="G2" s="117" t="s">
        <v>1</v>
      </c>
      <c r="H2" s="117"/>
      <c r="I2" s="117"/>
      <c r="J2" s="117"/>
      <c r="K2" s="117"/>
    </row>
    <row r="3" spans="1:11" s="83" customFormat="1" ht="15.75">
      <c r="A3" s="124" t="s">
        <v>85</v>
      </c>
      <c r="B3" s="124"/>
      <c r="C3" s="124"/>
      <c r="D3" s="124"/>
      <c r="G3" s="84"/>
      <c r="H3" s="84"/>
      <c r="I3" s="84"/>
      <c r="J3" s="84"/>
      <c r="K3" s="84"/>
    </row>
    <row r="4" spans="1:11" s="83" customFormat="1"/>
    <row r="5" spans="1:11" s="83" customFormat="1" ht="16.5">
      <c r="A5" s="117" t="s">
        <v>131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83" customFormat="1" ht="16.5">
      <c r="A6" s="117" t="s">
        <v>89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83" customFormat="1" ht="16.5">
      <c r="A7" s="141" t="s">
        <v>128</v>
      </c>
      <c r="B7" s="141"/>
      <c r="C7" s="141"/>
      <c r="D7" s="141"/>
      <c r="E7" s="141"/>
      <c r="F7" s="141"/>
      <c r="G7" s="86"/>
      <c r="H7" s="86"/>
      <c r="I7" s="86"/>
      <c r="J7" s="86"/>
      <c r="K7" s="86"/>
    </row>
    <row r="8" spans="1:11" s="83" customFormat="1" ht="16.5">
      <c r="A8" s="141" t="s">
        <v>90</v>
      </c>
      <c r="B8" s="141"/>
      <c r="C8" s="86"/>
      <c r="D8" s="86"/>
      <c r="E8" s="86"/>
      <c r="F8" s="86"/>
      <c r="G8" s="86"/>
      <c r="H8" s="86"/>
      <c r="I8" s="86"/>
      <c r="J8" s="86"/>
      <c r="K8" s="86"/>
    </row>
    <row r="9" spans="1:11" s="83" customFormat="1" ht="16.5">
      <c r="A9" s="118" t="s">
        <v>91</v>
      </c>
      <c r="B9" s="118"/>
      <c r="C9" s="86"/>
      <c r="D9" s="85" t="s">
        <v>92</v>
      </c>
      <c r="E9" s="118" t="s">
        <v>93</v>
      </c>
      <c r="F9" s="118"/>
      <c r="G9" s="86"/>
      <c r="H9" s="85" t="s">
        <v>94</v>
      </c>
      <c r="I9" s="118" t="s">
        <v>95</v>
      </c>
      <c r="J9" s="118"/>
      <c r="K9" s="118"/>
    </row>
    <row r="10" spans="1:11" s="83" customFormat="1" ht="16.5">
      <c r="A10" s="118" t="s">
        <v>96</v>
      </c>
      <c r="B10" s="118"/>
      <c r="C10" s="86"/>
      <c r="D10" s="85" t="s">
        <v>92</v>
      </c>
      <c r="E10" s="118" t="s">
        <v>97</v>
      </c>
      <c r="F10" s="118"/>
      <c r="G10" s="86"/>
      <c r="H10" s="85" t="s">
        <v>94</v>
      </c>
      <c r="I10" s="118" t="s">
        <v>98</v>
      </c>
      <c r="J10" s="118"/>
      <c r="K10" s="118"/>
    </row>
    <row r="11" spans="1:11" s="83" customFormat="1" ht="16.5">
      <c r="A11" s="118" t="s">
        <v>99</v>
      </c>
      <c r="B11" s="118"/>
      <c r="C11" s="86"/>
      <c r="D11" s="85" t="s">
        <v>92</v>
      </c>
      <c r="E11" s="118" t="s">
        <v>100</v>
      </c>
      <c r="F11" s="118"/>
      <c r="G11" s="86"/>
      <c r="H11" s="85" t="s">
        <v>94</v>
      </c>
      <c r="I11" s="152" t="s">
        <v>101</v>
      </c>
      <c r="J11" s="152"/>
      <c r="K11" s="152"/>
    </row>
    <row r="12" spans="1:11" s="83" customFormat="1" ht="16.5">
      <c r="A12" s="118" t="s">
        <v>102</v>
      </c>
      <c r="B12" s="118"/>
      <c r="C12" s="86"/>
      <c r="D12" s="85" t="s">
        <v>92</v>
      </c>
      <c r="E12" s="87" t="s">
        <v>103</v>
      </c>
      <c r="F12" s="87"/>
      <c r="G12" s="86"/>
      <c r="H12" s="85" t="s">
        <v>94</v>
      </c>
      <c r="I12" s="118" t="s">
        <v>104</v>
      </c>
      <c r="J12" s="118"/>
      <c r="K12" s="118"/>
    </row>
    <row r="13" spans="1:11" s="83" customFormat="1" ht="16.5">
      <c r="A13" s="118" t="s">
        <v>105</v>
      </c>
      <c r="B13" s="118"/>
      <c r="C13" s="86"/>
      <c r="D13" s="85" t="s">
        <v>92</v>
      </c>
      <c r="E13" s="118" t="s">
        <v>106</v>
      </c>
      <c r="F13" s="118"/>
      <c r="G13" s="118"/>
      <c r="H13" s="85" t="s">
        <v>94</v>
      </c>
      <c r="I13" s="118" t="s">
        <v>104</v>
      </c>
      <c r="J13" s="118"/>
      <c r="K13" s="118"/>
    </row>
    <row r="14" spans="1:11" s="83" customFormat="1" ht="16.5">
      <c r="A14" s="118" t="s">
        <v>107</v>
      </c>
      <c r="B14" s="118"/>
      <c r="C14" s="86"/>
      <c r="D14" s="85" t="s">
        <v>92</v>
      </c>
      <c r="E14" s="118" t="s">
        <v>108</v>
      </c>
      <c r="F14" s="118"/>
      <c r="G14" s="86"/>
      <c r="H14" s="85" t="s">
        <v>94</v>
      </c>
      <c r="I14" s="118" t="s">
        <v>104</v>
      </c>
      <c r="J14" s="118"/>
      <c r="K14" s="118"/>
    </row>
    <row r="15" spans="1:11" s="83" customFormat="1" ht="16.5">
      <c r="A15" s="118" t="s">
        <v>109</v>
      </c>
      <c r="B15" s="118"/>
      <c r="C15" s="86"/>
      <c r="D15" s="85" t="s">
        <v>92</v>
      </c>
      <c r="E15" s="118" t="s">
        <v>110</v>
      </c>
      <c r="F15" s="118"/>
      <c r="G15" s="86"/>
      <c r="H15" s="85" t="s">
        <v>94</v>
      </c>
      <c r="I15" s="118" t="s">
        <v>104</v>
      </c>
      <c r="J15" s="118"/>
      <c r="K15" s="118"/>
    </row>
    <row r="16" spans="1:11" s="83" customFormat="1" ht="16.5">
      <c r="A16" s="118" t="s">
        <v>111</v>
      </c>
      <c r="B16" s="118"/>
      <c r="C16" s="86"/>
      <c r="D16" s="85" t="s">
        <v>92</v>
      </c>
      <c r="E16" s="118" t="s">
        <v>112</v>
      </c>
      <c r="F16" s="118"/>
      <c r="G16" s="86"/>
      <c r="H16" s="85" t="s">
        <v>94</v>
      </c>
      <c r="I16" s="118" t="s">
        <v>113</v>
      </c>
      <c r="J16" s="118"/>
      <c r="K16" s="118"/>
    </row>
    <row r="17" spans="1:11" s="83" customFormat="1" ht="16.5">
      <c r="A17" s="88" t="s">
        <v>132</v>
      </c>
      <c r="B17" s="89"/>
      <c r="C17" s="86"/>
      <c r="D17" s="86"/>
      <c r="E17" s="86"/>
      <c r="F17" s="86"/>
      <c r="G17" s="86"/>
      <c r="H17" s="86"/>
    </row>
    <row r="18" spans="1:11">
      <c r="A18" s="157" t="s">
        <v>2</v>
      </c>
      <c r="B18" s="157" t="s">
        <v>43</v>
      </c>
      <c r="C18" s="157" t="s">
        <v>44</v>
      </c>
      <c r="D18" s="157" t="s">
        <v>45</v>
      </c>
      <c r="E18" s="159" t="s">
        <v>46</v>
      </c>
      <c r="F18" s="159" t="s">
        <v>47</v>
      </c>
      <c r="G18" s="161" t="s">
        <v>12</v>
      </c>
      <c r="H18" s="162"/>
      <c r="I18" s="157" t="s">
        <v>8</v>
      </c>
      <c r="J18" s="159" t="s">
        <v>41</v>
      </c>
      <c r="K18" s="157" t="s">
        <v>11</v>
      </c>
    </row>
    <row r="19" spans="1:11">
      <c r="A19" s="158"/>
      <c r="B19" s="158"/>
      <c r="C19" s="158"/>
      <c r="D19" s="158"/>
      <c r="E19" s="160"/>
      <c r="F19" s="160"/>
      <c r="G19" s="26" t="s">
        <v>48</v>
      </c>
      <c r="H19" s="26" t="s">
        <v>49</v>
      </c>
      <c r="I19" s="158"/>
      <c r="J19" s="166"/>
      <c r="K19" s="158"/>
    </row>
    <row r="20" spans="1:11">
      <c r="A20" s="27" t="s">
        <v>14</v>
      </c>
      <c r="B20" s="27" t="s">
        <v>15</v>
      </c>
      <c r="C20" s="27" t="s">
        <v>16</v>
      </c>
      <c r="D20" s="27">
        <v>1</v>
      </c>
      <c r="E20" s="28">
        <v>2</v>
      </c>
      <c r="F20" s="28">
        <v>3</v>
      </c>
      <c r="G20" s="27">
        <v>4</v>
      </c>
      <c r="H20" s="27">
        <v>5</v>
      </c>
      <c r="I20" s="27">
        <v>6</v>
      </c>
      <c r="J20" s="29">
        <v>7</v>
      </c>
      <c r="K20" s="28">
        <v>8</v>
      </c>
    </row>
    <row r="21" spans="1:11">
      <c r="A21" s="46">
        <v>1</v>
      </c>
      <c r="B21" s="47" t="s">
        <v>29</v>
      </c>
      <c r="C21" s="48" t="s">
        <v>81</v>
      </c>
      <c r="D21" s="48" t="s">
        <v>24</v>
      </c>
      <c r="E21" s="49" t="s">
        <v>50</v>
      </c>
      <c r="F21" s="48"/>
      <c r="G21" s="50">
        <v>1</v>
      </c>
      <c r="H21" s="50">
        <v>1</v>
      </c>
      <c r="I21" s="51">
        <v>330000</v>
      </c>
      <c r="J21" s="51">
        <v>330000</v>
      </c>
      <c r="K21" s="50"/>
    </row>
    <row r="22" spans="1:11">
      <c r="A22" s="74"/>
      <c r="B22" s="163" t="s">
        <v>87</v>
      </c>
      <c r="C22" s="164"/>
      <c r="D22" s="164"/>
      <c r="E22" s="164"/>
      <c r="F22" s="165"/>
      <c r="G22" s="75">
        <f>SUM(G21)</f>
        <v>1</v>
      </c>
      <c r="H22" s="75">
        <f>SUM(H21)</f>
        <v>1</v>
      </c>
      <c r="I22" s="76">
        <f>SUM(I21)</f>
        <v>330000</v>
      </c>
      <c r="J22" s="76">
        <f>SUM(J21)</f>
        <v>330000</v>
      </c>
      <c r="K22" s="75"/>
    </row>
    <row r="23" spans="1:11" s="83" customFormat="1" ht="16.5">
      <c r="A23" s="117" t="s">
        <v>115</v>
      </c>
      <c r="B23" s="117"/>
      <c r="C23" s="117"/>
      <c r="D23" s="1"/>
      <c r="E23" s="1"/>
      <c r="F23" s="1"/>
      <c r="G23" s="92"/>
      <c r="H23" s="92"/>
      <c r="I23" s="119" t="s">
        <v>130</v>
      </c>
      <c r="J23" s="119"/>
      <c r="K23" s="119"/>
    </row>
    <row r="24" spans="1:11" s="83" customFormat="1" ht="16.5">
      <c r="A24" s="167" t="s">
        <v>116</v>
      </c>
      <c r="B24" s="167"/>
      <c r="C24" s="167"/>
      <c r="D24" s="1"/>
      <c r="E24" s="167" t="s">
        <v>117</v>
      </c>
      <c r="F24" s="167"/>
      <c r="G24" s="167"/>
      <c r="H24" s="91"/>
      <c r="I24" s="117" t="s">
        <v>76</v>
      </c>
      <c r="J24" s="117"/>
      <c r="K24" s="117"/>
    </row>
    <row r="25" spans="1:11" s="83" customFormat="1" ht="16.5">
      <c r="A25" s="1"/>
      <c r="B25" s="1"/>
      <c r="C25" s="1"/>
      <c r="D25" s="1"/>
      <c r="E25" s="1" t="s">
        <v>133</v>
      </c>
      <c r="F25" s="1"/>
      <c r="G25" s="1"/>
      <c r="H25" s="1"/>
      <c r="I25" s="1"/>
      <c r="J25" s="1"/>
      <c r="K25" s="1"/>
    </row>
    <row r="26" spans="1:11" s="83" customFormat="1" ht="16.5">
      <c r="A26" s="1"/>
      <c r="B26" s="1"/>
      <c r="C26" s="1"/>
      <c r="D26" s="1"/>
      <c r="E26" s="1" t="s">
        <v>134</v>
      </c>
      <c r="F26" s="1"/>
      <c r="G26" s="1"/>
      <c r="H26" s="1"/>
      <c r="I26" s="1"/>
      <c r="J26" s="1"/>
      <c r="K26" s="1"/>
    </row>
    <row r="27" spans="1:11" s="83" customFormat="1" ht="16.5">
      <c r="A27" s="1"/>
      <c r="B27" s="1"/>
      <c r="C27" s="1"/>
      <c r="D27" s="1"/>
      <c r="E27" s="1" t="s">
        <v>135</v>
      </c>
      <c r="F27" s="1"/>
      <c r="G27" s="1"/>
      <c r="H27" s="1"/>
      <c r="I27" s="1"/>
      <c r="J27" s="1"/>
      <c r="K27" s="1"/>
    </row>
    <row r="28" spans="1:11" s="83" customFormat="1" ht="16.5">
      <c r="A28" s="1"/>
      <c r="B28" s="1"/>
      <c r="C28" s="1"/>
      <c r="D28" s="1"/>
      <c r="E28" s="1" t="s">
        <v>136</v>
      </c>
      <c r="F28" s="1"/>
      <c r="G28" s="1"/>
      <c r="H28" s="1"/>
      <c r="I28" s="1"/>
      <c r="J28" s="1"/>
      <c r="K28" s="1"/>
    </row>
    <row r="29" spans="1:11" s="83" customFormat="1" ht="16.5">
      <c r="A29" s="1"/>
      <c r="B29" s="1"/>
      <c r="C29" s="1"/>
      <c r="D29" s="1"/>
      <c r="E29" s="1" t="s">
        <v>137</v>
      </c>
      <c r="F29" s="1"/>
      <c r="G29" s="1"/>
      <c r="H29" s="1"/>
      <c r="I29" s="1"/>
      <c r="J29" s="1"/>
      <c r="K29" s="1"/>
    </row>
    <row r="30" spans="1:11" s="83" customFormat="1" ht="16.5">
      <c r="A30" s="117" t="s">
        <v>122</v>
      </c>
      <c r="B30" s="117"/>
      <c r="C30" s="117"/>
      <c r="D30" s="1"/>
      <c r="E30" s="1" t="s">
        <v>138</v>
      </c>
      <c r="F30" s="1"/>
      <c r="G30" s="1"/>
      <c r="H30" s="1"/>
      <c r="I30" s="117" t="s">
        <v>126</v>
      </c>
      <c r="J30" s="117"/>
      <c r="K30" s="117"/>
    </row>
    <row r="31" spans="1:11" s="83" customFormat="1" ht="16.5">
      <c r="A31" s="1"/>
      <c r="B31" s="1"/>
      <c r="C31" s="1"/>
      <c r="D31" s="1"/>
      <c r="E31" s="1" t="s">
        <v>139</v>
      </c>
      <c r="F31" s="1"/>
      <c r="G31" s="1"/>
      <c r="H31" s="1"/>
      <c r="I31" s="1"/>
      <c r="J31" s="1"/>
      <c r="K31" s="1"/>
    </row>
  </sheetData>
  <mergeCells count="50">
    <mergeCell ref="J18:J19"/>
    <mergeCell ref="K18:K19"/>
    <mergeCell ref="A24:C24"/>
    <mergeCell ref="E24:G24"/>
    <mergeCell ref="I24:K24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0:C30"/>
    <mergeCell ref="I30:K30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2015-03-11T07:05:11Z</cp:lastPrinted>
  <dcterms:created xsi:type="dcterms:W3CDTF">2014-09-06T02:10:41Z</dcterms:created>
  <dcterms:modified xsi:type="dcterms:W3CDTF">2015-04-01T08:08:26Z</dcterms:modified>
</cp:coreProperties>
</file>